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consipspa.sharepoint.com/sites/IT2922-VMwareeBroadcomperSogei/Documenti condivisi/IT 2922 - VMware e Broadcom per Sogei/Documentazione/"/>
    </mc:Choice>
  </mc:AlternateContent>
  <xr:revisionPtr revIDLastSave="971" documentId="8_{DACAD062-ED2A-4D6E-A192-6141886831E9}" xr6:coauthVersionLast="47" xr6:coauthVersionMax="47" xr10:uidLastSave="{09B5B11A-F59C-4C10-B8BA-D4BF8F988613}"/>
  <bookViews>
    <workbookView xWindow="-110" yWindow="-110" windowWidth="19420" windowHeight="10300" activeTab="1" xr2:uid="{B71E37FE-27CA-4BB2-82FA-DA780AD74F68}"/>
  </bookViews>
  <sheets>
    <sheet name="VMware" sheetId="17" r:id="rId1"/>
    <sheet name="Broadcom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8" l="1"/>
  <c r="H30" i="18"/>
  <c r="H31" i="18"/>
  <c r="H32" i="18"/>
  <c r="H33" i="18"/>
  <c r="H34" i="18"/>
  <c r="H35" i="18"/>
  <c r="G31" i="18"/>
  <c r="G32" i="18"/>
  <c r="G33" i="18"/>
  <c r="G34" i="18"/>
  <c r="G35" i="18"/>
  <c r="G30" i="18"/>
  <c r="G37" i="18" s="1"/>
  <c r="F5" i="18" s="1"/>
  <c r="G61" i="17" l="1"/>
  <c r="G62" i="17"/>
  <c r="G63" i="17"/>
  <c r="G64" i="17"/>
  <c r="G65" i="17"/>
  <c r="G60" i="17"/>
  <c r="G59" i="17"/>
  <c r="G67" i="17" s="1"/>
  <c r="F5" i="17" s="1"/>
  <c r="G22" i="18"/>
  <c r="G23" i="18"/>
  <c r="G24" i="18"/>
  <c r="G21" i="18"/>
  <c r="G15" i="18"/>
  <c r="G16" i="18"/>
  <c r="G17" i="18"/>
  <c r="G18" i="18"/>
  <c r="G19" i="18"/>
  <c r="G14" i="18"/>
  <c r="H22" i="18"/>
  <c r="H23" i="18"/>
  <c r="H24" i="18"/>
  <c r="H21" i="18"/>
  <c r="H15" i="18"/>
  <c r="H16" i="18"/>
  <c r="H17" i="18"/>
  <c r="H18" i="18"/>
  <c r="H19" i="18"/>
  <c r="H14" i="18"/>
  <c r="H51" i="17"/>
  <c r="H52" i="17"/>
  <c r="H53" i="17"/>
  <c r="H50" i="17"/>
  <c r="G44" i="17"/>
  <c r="G45" i="17"/>
  <c r="H60" i="17"/>
  <c r="H61" i="17"/>
  <c r="H62" i="17"/>
  <c r="H63" i="17"/>
  <c r="H64" i="17"/>
  <c r="H65" i="17"/>
  <c r="H59" i="17"/>
  <c r="H44" i="17"/>
  <c r="H45" i="17"/>
  <c r="G16" i="17"/>
  <c r="G17" i="17"/>
  <c r="G18" i="17"/>
  <c r="G19" i="17"/>
  <c r="G20" i="17"/>
  <c r="G21" i="17"/>
  <c r="G22" i="17"/>
  <c r="G23" i="17"/>
  <c r="H25" i="17"/>
  <c r="G27" i="17"/>
  <c r="G28" i="17"/>
  <c r="G29" i="17"/>
  <c r="H30" i="17"/>
  <c r="G31" i="17"/>
  <c r="G32" i="17"/>
  <c r="G33" i="17"/>
  <c r="G15" i="17"/>
  <c r="G14" i="17"/>
  <c r="H16" i="17"/>
  <c r="H17" i="17"/>
  <c r="H18" i="17"/>
  <c r="H19" i="17"/>
  <c r="H20" i="17"/>
  <c r="H21" i="17"/>
  <c r="H23" i="17"/>
  <c r="H14" i="17"/>
  <c r="G26" i="18" l="1"/>
  <c r="F4" i="18" s="1"/>
  <c r="F7" i="18" s="1"/>
  <c r="G50" i="17"/>
  <c r="H31" i="17"/>
  <c r="H15" i="17"/>
  <c r="H40" i="17"/>
  <c r="G40" i="17"/>
  <c r="G53" i="17"/>
  <c r="H33" i="17"/>
  <c r="G30" i="17"/>
  <c r="G51" i="17"/>
  <c r="G52" i="17"/>
  <c r="H29" i="17"/>
  <c r="H26" i="17"/>
  <c r="G26" i="17"/>
  <c r="H28" i="17"/>
  <c r="H43" i="17"/>
  <c r="G43" i="17"/>
  <c r="H42" i="17"/>
  <c r="G42" i="17"/>
  <c r="H32" i="17"/>
  <c r="H24" i="17"/>
  <c r="G24" i="17"/>
  <c r="G36" i="17" s="1"/>
  <c r="H22" i="17"/>
  <c r="H41" i="17"/>
  <c r="G41" i="17"/>
  <c r="G25" i="17"/>
  <c r="H27" i="17"/>
  <c r="G47" i="17" l="1"/>
  <c r="G55" i="17"/>
  <c r="F4" i="17" s="1"/>
  <c r="F7" i="17" s="1"/>
</calcChain>
</file>

<file path=xl/sharedStrings.xml><?xml version="1.0" encoding="utf-8"?>
<sst xmlns="http://schemas.openxmlformats.org/spreadsheetml/2006/main" count="156" uniqueCount="102">
  <si>
    <t>Private AI Foundation (core)</t>
  </si>
  <si>
    <t>Tanzu Platform (unit)</t>
  </si>
  <si>
    <t>DAG</t>
  </si>
  <si>
    <t>DT</t>
  </si>
  <si>
    <t>SKU</t>
  </si>
  <si>
    <t>Portfolio License Agreement AIOPS</t>
  </si>
  <si>
    <t>BASE</t>
  </si>
  <si>
    <t>AVI LB (per unit)</t>
  </si>
  <si>
    <t xml:space="preserve">Tanzu Data Suite (unit) - RabbitMQ </t>
  </si>
  <si>
    <t>Tanzu Platform Spring Essentials (core) -TANZU SPRING ESSENTIAL</t>
  </si>
  <si>
    <t>Vmware Cloud Foundation (BASE INSTALLATA)</t>
  </si>
  <si>
    <t>Vmware Cloud Foundation (NUOVE ESIGENZE)</t>
  </si>
  <si>
    <t>PLAAIR990</t>
  </si>
  <si>
    <t>DSKMSU002</t>
  </si>
  <si>
    <t>Disk Backup and Restore MSU</t>
  </si>
  <si>
    <t>ESPAAU002</t>
  </si>
  <si>
    <t>ESP Workload Automation Intelligence MSU</t>
  </si>
  <si>
    <t>VIEBAU002</t>
  </si>
  <si>
    <t>MFDVHU002</t>
  </si>
  <si>
    <t>Mainframe DevOps Suite</t>
  </si>
  <si>
    <t>006.ADUSUI990</t>
  </si>
  <si>
    <t>CA Automic Dollar Universe Suite Edition </t>
  </si>
  <si>
    <t>VMware Cloud Foundation 5 vDefend bnd (core) (NUOVE ESIGENZE) ANNO1</t>
  </si>
  <si>
    <t>VMware Cloud Foundation 5 vDefend bnd (core) (NUOVE ESIGENZE) ANNO2</t>
  </si>
  <si>
    <t>VMware Cloud Foundation 5 vDefend bnd (core) (NUOVE ESIGENZE) ANNO3</t>
  </si>
  <si>
    <t>VMware Cloud Foundation 5 vDefend bnd (core) (NUOVE ESIGENZE) ANNO4</t>
  </si>
  <si>
    <t>VMware Live Recovery (VM protetta)  (NUOVE ESIGENZE) ANNO 1</t>
  </si>
  <si>
    <t>VMware Live Recovery (VM protetta)  (NUOVE ESIGENZE) ANNO 2</t>
  </si>
  <si>
    <t>VMware Live Recovery (VM protetta)  (NUOVE ESIGENZE) ANNO 3</t>
  </si>
  <si>
    <t>VMware Live Recovery (VM protetta)  (NUOVE ESIGENZE) ANNO 4</t>
  </si>
  <si>
    <t>VMware vSAN 8 Add-on for VCF &amp; VF (TiB) ANNO 1</t>
  </si>
  <si>
    <t>VMware vSAN 8 Add-on for VCF &amp; VF (TiB) ANNO 2</t>
  </si>
  <si>
    <t>VMware vSAN 8 Add-on for VCF &amp; VF (TiB) ANNO 3</t>
  </si>
  <si>
    <t>VMware vSAN 8 Add-on for VCF &amp; VF (TiB) ANNO 4</t>
  </si>
  <si>
    <t>APM Specialist (ADD)</t>
  </si>
  <si>
    <t>Sogei</t>
  </si>
  <si>
    <t>VMware Cloud Foundation 5 vDefend bnd (core) 4y (BASE INSTALLATA)</t>
  </si>
  <si>
    <t>VMware Cloud Foundation 5 vDefend bnd (core) 4y (NUOVE ESIGENZE)</t>
  </si>
  <si>
    <t>VMware Live Recovery (VM protetta) 4y (BASE INSTALLATA)</t>
  </si>
  <si>
    <t>VMware Live Recovery (VM protetta) 4y (NUOVE ESIGENZE)</t>
  </si>
  <si>
    <t>TOTALE SOGEI</t>
  </si>
  <si>
    <t>TOTALE DT</t>
  </si>
  <si>
    <t>TOTALE DAG</t>
  </si>
  <si>
    <t>OPZIONI</t>
  </si>
  <si>
    <t>VCF-CLD-FND-ANS-VMW-FW-B-IB</t>
  </si>
  <si>
    <t>VCF-CLD-FND-ANS-VMW-FW-B</t>
  </si>
  <si>
    <t>VCF-CLD-FND-B</t>
  </si>
  <si>
    <t>VCF-VLR-PVM-IB</t>
  </si>
  <si>
    <t>VCF-VLR-PVM</t>
  </si>
  <si>
    <t>VCF-VSAN-8</t>
  </si>
  <si>
    <t>TNZ-UN-RABMQ</t>
  </si>
  <si>
    <t>TNZ-SPRING-V2</t>
  </si>
  <si>
    <t>TNZ-PLAT-V2</t>
  </si>
  <si>
    <t>SERVIZI</t>
  </si>
  <si>
    <t>Servizi professionali</t>
  </si>
  <si>
    <t>Senior Project Manager (SKU: PS-T2-SP )</t>
  </si>
  <si>
    <t>Project Manager (SKU: PS-T2-PM )</t>
  </si>
  <si>
    <t>Architect (PS-T2-AR )</t>
  </si>
  <si>
    <t>Senior Consultant (PS-T2-SC )</t>
  </si>
  <si>
    <t>Consultant (PS-T2-CS )</t>
  </si>
  <si>
    <t>Servizi</t>
  </si>
  <si>
    <t xml:space="preserve">Mainframe Specialist </t>
  </si>
  <si>
    <t xml:space="preserve">Mainframe Specialist APM </t>
  </si>
  <si>
    <t xml:space="preserve">APM Specialist </t>
  </si>
  <si>
    <t xml:space="preserve">APM Designer </t>
  </si>
  <si>
    <t xml:space="preserve">Software Change Manager Specialist </t>
  </si>
  <si>
    <t>ANS-VMW-ALB</t>
  </si>
  <si>
    <t>VCF-CLD-FND-PAIFN</t>
  </si>
  <si>
    <t>Tam 5 SLICE 1 (TAM - VCF)</t>
  </si>
  <si>
    <t>Formazione ( TRNG - EDUCR - TRC)</t>
  </si>
  <si>
    <t>VCF-CLD-FND-IB</t>
  </si>
  <si>
    <t xml:space="preserve">View for Z/OS </t>
  </si>
  <si>
    <t>costo totale 48 mesi</t>
  </si>
  <si>
    <t>gg/pp</t>
  </si>
  <si>
    <t xml:space="preserve">costo totale 48 mesi </t>
  </si>
  <si>
    <t>Prodotti Sogei VMWARE</t>
  </si>
  <si>
    <t>Prodotti economia VMWARE</t>
  </si>
  <si>
    <t>Qtà</t>
  </si>
  <si>
    <t>Prodotti Broadcom</t>
  </si>
  <si>
    <r>
      <t xml:space="preserve">ALLEGATO 11
ULTERIORI ELEMENTI OFFERTA ECONOMICA
</t>
    </r>
    <r>
      <rPr>
        <sz val="11"/>
        <color theme="1"/>
        <rFont val="Arial"/>
        <family val="2"/>
      </rPr>
      <t>CLASSIFICAZIONE DEL DOCUMENTO: CONSIP PUBLIC</t>
    </r>
  </si>
  <si>
    <r>
      <rPr>
        <b/>
        <sz val="11"/>
        <rFont val="Arial"/>
        <family val="2"/>
      </rPr>
      <t>ISTRUZIONI</t>
    </r>
    <r>
      <rPr>
        <sz val="11"/>
        <rFont val="Arial"/>
        <family val="2"/>
      </rPr>
      <t>:
Al concorrente è richiesto di compilare tutte le celle in verde; Il foglio resitituisce un messaggio di errore in caso di superamente della BdA o di valore inferiore alla soglia di riferimento, o di inserimento di un numero di decimali superiori a quanto richiesto, o di cella non compilata.</t>
    </r>
  </si>
  <si>
    <t>BdA unitario annuale</t>
  </si>
  <si>
    <t>Prezzo offerto</t>
  </si>
  <si>
    <t>P*Q</t>
  </si>
  <si>
    <t>P * Q</t>
  </si>
  <si>
    <t>Base</t>
  </si>
  <si>
    <t>Opzioni</t>
  </si>
  <si>
    <t>BdA unitario 
annuale</t>
  </si>
  <si>
    <t>BdA</t>
  </si>
  <si>
    <r>
      <rPr>
        <b/>
        <sz val="11"/>
        <rFont val="Arial"/>
        <family val="2"/>
      </rPr>
      <t>ISTRUZIONI</t>
    </r>
    <r>
      <rPr>
        <sz val="11"/>
        <rFont val="Arial"/>
        <family val="2"/>
      </rPr>
      <t>:
Al concorrente è richiesto di compilare tutte le celle in giallo; Il foglio resitituisce un messaggio di errore in caso di superamente della BdA o di valore inferiore alla soglia di riferimento, o di inserimento di un numero di decimali superiori a quanto richiesto, o di cella non compilata.</t>
    </r>
  </si>
  <si>
    <t>BdA/ canone unitario annuale (IVA esclusa)</t>
  </si>
  <si>
    <t>ALERT</t>
  </si>
  <si>
    <t>TOT PRODOTTI VMWARE</t>
  </si>
  <si>
    <t>TOT SERVIZI VMWARE</t>
  </si>
  <si>
    <t xml:space="preserve">BdA totale 48 mesi 
</t>
  </si>
  <si>
    <t>TOT PRODOTTI BROADCOM</t>
  </si>
  <si>
    <t>TOT SERVIZI BROADCOM</t>
  </si>
  <si>
    <t>TOT VMWARE</t>
  </si>
  <si>
    <t>TOT BROADCOM</t>
  </si>
  <si>
    <t xml:space="preserve"> BdA euro/pp</t>
  </si>
  <si>
    <t>TOTALE SERVIZI</t>
  </si>
  <si>
    <t>TOTALE PRODOTTI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</si>
</sst>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0" fillId="0" borderId="8" xfId="0" applyBorder="1"/>
    <xf numFmtId="0" fontId="0" fillId="5" borderId="0" xfId="0" applyFill="1"/>
    <xf numFmtId="0" fontId="3" fillId="0" borderId="8" xfId="0" applyFont="1" applyBorder="1"/>
    <xf numFmtId="0" fontId="0" fillId="5" borderId="8" xfId="0" applyFill="1" applyBorder="1"/>
    <xf numFmtId="0" fontId="0" fillId="0" borderId="9" xfId="0" applyBorder="1"/>
    <xf numFmtId="0" fontId="0" fillId="0" borderId="11" xfId="0" applyBorder="1"/>
    <xf numFmtId="0" fontId="4" fillId="4" borderId="1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4" borderId="0" xfId="2" applyFont="1" applyFill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left" vertical="center" wrapText="1"/>
    </xf>
    <xf numFmtId="0" fontId="6" fillId="4" borderId="0" xfId="2" applyFont="1" applyFill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 wrapText="1"/>
    </xf>
    <xf numFmtId="0" fontId="6" fillId="4" borderId="7" xfId="2" applyFont="1" applyFill="1" applyBorder="1" applyAlignment="1">
      <alignment horizontal="left" vertical="center" wrapText="1"/>
    </xf>
    <xf numFmtId="44" fontId="0" fillId="0" borderId="0" xfId="0" applyNumberFormat="1"/>
    <xf numFmtId="44" fontId="0" fillId="0" borderId="8" xfId="0" applyNumberFormat="1" applyBorder="1"/>
    <xf numFmtId="44" fontId="0" fillId="0" borderId="9" xfId="0" applyNumberFormat="1" applyBorder="1"/>
    <xf numFmtId="44" fontId="0" fillId="0" borderId="8" xfId="0" applyNumberFormat="1" applyBorder="1" applyAlignment="1">
      <alignment wrapText="1"/>
    </xf>
    <xf numFmtId="44" fontId="3" fillId="0" borderId="0" xfId="0" applyNumberFormat="1" applyFont="1"/>
    <xf numFmtId="44" fontId="8" fillId="0" borderId="0" xfId="0" applyNumberFormat="1" applyFont="1"/>
    <xf numFmtId="44" fontId="0" fillId="2" borderId="8" xfId="0" applyNumberFormat="1" applyFill="1" applyBorder="1"/>
    <xf numFmtId="44" fontId="0" fillId="3" borderId="8" xfId="0" applyNumberFormat="1" applyFill="1" applyBorder="1"/>
    <xf numFmtId="44" fontId="0" fillId="2" borderId="0" xfId="0" applyNumberFormat="1" applyFill="1"/>
    <xf numFmtId="44" fontId="0" fillId="3" borderId="9" xfId="0" applyNumberFormat="1" applyFill="1" applyBorder="1"/>
    <xf numFmtId="44" fontId="0" fillId="0" borderId="8" xfId="0" applyNumberFormat="1" applyBorder="1" applyAlignment="1">
      <alignment horizontal="center"/>
    </xf>
    <xf numFmtId="44" fontId="0" fillId="3" borderId="9" xfId="0" applyNumberFormat="1" applyFont="1" applyFill="1" applyBorder="1"/>
    <xf numFmtId="44" fontId="8" fillId="6" borderId="8" xfId="0" applyNumberFormat="1" applyFont="1" applyFill="1" applyBorder="1"/>
    <xf numFmtId="44" fontId="9" fillId="7" borderId="0" xfId="0" applyNumberFormat="1" applyFont="1" applyFill="1"/>
    <xf numFmtId="44" fontId="0" fillId="0" borderId="10" xfId="0" applyNumberFormat="1" applyBorder="1"/>
    <xf numFmtId="44" fontId="8" fillId="7" borderId="0" xfId="0" applyNumberFormat="1" applyFont="1" applyFill="1"/>
  </cellXfs>
  <cellStyles count="3">
    <cellStyle name="Normale" xfId="0" builtinId="0"/>
    <cellStyle name="Normale 2" xfId="1" xr:uid="{3DBD1ADA-8A76-4F56-9B7C-4F22FB8DB9A6}"/>
    <cellStyle name="Normale 4" xfId="2" xr:uid="{0592A910-5061-491A-B695-713688FEA868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54561-D42C-4B18-A05A-20DAE70B78BD}">
  <dimension ref="A2:I71"/>
  <sheetViews>
    <sheetView topLeftCell="A60" zoomScale="72" zoomScaleNormal="90" workbookViewId="0">
      <selection activeCell="A67" sqref="A67"/>
    </sheetView>
  </sheetViews>
  <sheetFormatPr defaultRowHeight="14.5" x14ac:dyDescent="0.35"/>
  <cols>
    <col min="1" max="1" width="64.90625" bestFit="1" customWidth="1"/>
    <col min="2" max="2" width="29.90625" bestFit="1" customWidth="1"/>
    <col min="3" max="3" width="10.7265625" customWidth="1"/>
    <col min="5" max="5" width="37.26953125" style="18" bestFit="1" customWidth="1"/>
    <col min="6" max="6" width="28" style="18" bestFit="1" customWidth="1"/>
    <col min="7" max="7" width="28" style="18" customWidth="1"/>
    <col min="8" max="8" width="60.08984375" bestFit="1" customWidth="1"/>
    <col min="9" max="9" width="19.54296875" style="18" bestFit="1" customWidth="1"/>
  </cols>
  <sheetData>
    <row r="2" spans="1:9" ht="14.5" customHeight="1" x14ac:dyDescent="0.35">
      <c r="A2" s="8" t="s">
        <v>79</v>
      </c>
      <c r="B2" s="9"/>
      <c r="C2" s="9"/>
      <c r="D2" s="10"/>
    </row>
    <row r="3" spans="1:9" ht="10" customHeight="1" x14ac:dyDescent="0.35">
      <c r="A3" s="11"/>
      <c r="B3" s="12"/>
      <c r="C3" s="12"/>
      <c r="D3" s="13"/>
    </row>
    <row r="4" spans="1:9" ht="20.5" customHeight="1" x14ac:dyDescent="0.35">
      <c r="A4" s="11"/>
      <c r="B4" s="12"/>
      <c r="C4" s="12"/>
      <c r="D4" s="13"/>
      <c r="E4" s="22" t="s">
        <v>92</v>
      </c>
      <c r="F4" s="30">
        <f>SUM(G36,G47,G55)</f>
        <v>0</v>
      </c>
    </row>
    <row r="5" spans="1:9" ht="15.5" x14ac:dyDescent="0.35">
      <c r="A5" s="14" t="s">
        <v>89</v>
      </c>
      <c r="B5" s="15"/>
      <c r="C5" s="15"/>
      <c r="D5" s="15"/>
      <c r="E5" s="22" t="s">
        <v>93</v>
      </c>
      <c r="F5" s="30">
        <f>G67</f>
        <v>0</v>
      </c>
      <c r="H5" s="18"/>
    </row>
    <row r="6" spans="1:9" x14ac:dyDescent="0.35">
      <c r="A6" s="14"/>
      <c r="B6" s="15"/>
      <c r="C6" s="15"/>
      <c r="D6" s="15"/>
    </row>
    <row r="7" spans="1:9" ht="18.5" x14ac:dyDescent="0.45">
      <c r="A7" s="14"/>
      <c r="B7" s="15"/>
      <c r="C7" s="15"/>
      <c r="D7" s="15"/>
      <c r="E7" s="18" t="s">
        <v>97</v>
      </c>
      <c r="F7" s="31">
        <f>SUM(F4:F5)</f>
        <v>0</v>
      </c>
    </row>
    <row r="8" spans="1:9" x14ac:dyDescent="0.35">
      <c r="A8" s="14"/>
      <c r="B8" s="15"/>
      <c r="C8" s="15"/>
      <c r="D8" s="15"/>
    </row>
    <row r="9" spans="1:9" x14ac:dyDescent="0.35">
      <c r="A9" s="14"/>
      <c r="B9" s="15"/>
      <c r="C9" s="15"/>
      <c r="D9" s="15"/>
    </row>
    <row r="10" spans="1:9" ht="47.5" customHeight="1" x14ac:dyDescent="0.35">
      <c r="A10" s="16"/>
      <c r="B10" s="17"/>
      <c r="C10" s="17"/>
      <c r="D10" s="17"/>
    </row>
    <row r="12" spans="1:9" ht="29" x14ac:dyDescent="0.35">
      <c r="A12" s="4" t="s">
        <v>75</v>
      </c>
      <c r="B12" s="2" t="s">
        <v>4</v>
      </c>
      <c r="C12" s="2" t="s">
        <v>85</v>
      </c>
      <c r="D12" s="2" t="s">
        <v>86</v>
      </c>
      <c r="E12" s="19" t="s">
        <v>90</v>
      </c>
      <c r="F12" s="24" t="s">
        <v>82</v>
      </c>
      <c r="G12" s="19" t="s">
        <v>83</v>
      </c>
      <c r="H12" s="5" t="s">
        <v>91</v>
      </c>
      <c r="I12" s="21" t="s">
        <v>94</v>
      </c>
    </row>
    <row r="13" spans="1:9" ht="14.5" customHeight="1" x14ac:dyDescent="0.35">
      <c r="A13" s="1" t="s">
        <v>35</v>
      </c>
    </row>
    <row r="14" spans="1:9" x14ac:dyDescent="0.35">
      <c r="A14" s="2" t="s">
        <v>36</v>
      </c>
      <c r="B14" s="2" t="s">
        <v>44</v>
      </c>
      <c r="C14" s="2">
        <v>77280</v>
      </c>
      <c r="D14" s="2"/>
      <c r="E14" s="19">
        <v>141.84</v>
      </c>
      <c r="F14" s="25"/>
      <c r="G14" s="19">
        <f>F14*(C14+D14)*4</f>
        <v>0</v>
      </c>
      <c r="H14" t="str">
        <f>IF(OR(ISBLANK(F14),F14&lt;0.01),"Attenzione, immettere un valore positivo con al massimo due decimali",IF(ISTEXT(F14),"Attenzione carattere al posto di un numero!",IF((F14)&gt;E14,"Attenzione, superata Base d'asta!","OK")))</f>
        <v>Attenzione, immettere un valore positivo con al massimo due decimali</v>
      </c>
      <c r="I14" s="18">
        <v>43845580.800000004</v>
      </c>
    </row>
    <row r="15" spans="1:9" x14ac:dyDescent="0.35">
      <c r="A15" s="2" t="s">
        <v>37</v>
      </c>
      <c r="B15" s="2" t="s">
        <v>45</v>
      </c>
      <c r="C15" s="2">
        <v>13132</v>
      </c>
      <c r="D15" s="2"/>
      <c r="E15" s="19">
        <v>259.8</v>
      </c>
      <c r="F15" s="25"/>
      <c r="G15" s="19">
        <f t="shared" ref="G15:G32" si="0">F15*(C15+D15)*4</f>
        <v>0</v>
      </c>
      <c r="H15" t="str">
        <f t="shared" ref="H15:H33" si="1">IF(OR(ISBLANK(F15),F15&lt;0.01),"Attenzione, immettere un valore positivo con al massimo due decimali",IF(ISTEXT(F15),"Attenzione carattere al posto di un numero!",IF((F15)&gt;E15,"Attenzione, superata Base d'asta!","OK")))</f>
        <v>Attenzione, immettere un valore positivo con al massimo due decimali</v>
      </c>
      <c r="I15" s="18">
        <v>13646774.4</v>
      </c>
    </row>
    <row r="16" spans="1:9" x14ac:dyDescent="0.35">
      <c r="A16" s="2" t="s">
        <v>22</v>
      </c>
      <c r="B16" s="2" t="s">
        <v>45</v>
      </c>
      <c r="C16" s="2">
        <v>0</v>
      </c>
      <c r="D16" s="2">
        <v>3000</v>
      </c>
      <c r="E16" s="19">
        <v>243.12</v>
      </c>
      <c r="F16" s="25"/>
      <c r="G16" s="19">
        <f t="shared" si="0"/>
        <v>0</v>
      </c>
      <c r="H16" t="str">
        <f t="shared" si="1"/>
        <v>Attenzione, immettere un valore positivo con al massimo due decimali</v>
      </c>
      <c r="I16" s="18">
        <v>2917440</v>
      </c>
    </row>
    <row r="17" spans="1:9" x14ac:dyDescent="0.35">
      <c r="A17" s="2" t="s">
        <v>23</v>
      </c>
      <c r="B17" s="2" t="s">
        <v>45</v>
      </c>
      <c r="C17" s="2">
        <v>0</v>
      </c>
      <c r="D17" s="2">
        <v>4000</v>
      </c>
      <c r="E17" s="19">
        <v>243.12</v>
      </c>
      <c r="F17" s="25"/>
      <c r="G17" s="19">
        <f>F17*(C17+D17)*3</f>
        <v>0</v>
      </c>
      <c r="H17" t="str">
        <f t="shared" si="1"/>
        <v>Attenzione, immettere un valore positivo con al massimo due decimali</v>
      </c>
      <c r="I17" s="18">
        <v>2917440</v>
      </c>
    </row>
    <row r="18" spans="1:9" x14ac:dyDescent="0.35">
      <c r="A18" s="2" t="s">
        <v>24</v>
      </c>
      <c r="B18" s="2" t="s">
        <v>45</v>
      </c>
      <c r="C18" s="2">
        <v>0</v>
      </c>
      <c r="D18" s="2">
        <v>7001</v>
      </c>
      <c r="E18" s="19">
        <v>243.12</v>
      </c>
      <c r="F18" s="25"/>
      <c r="G18" s="19">
        <f>F18*(C18+D18)*2</f>
        <v>0</v>
      </c>
      <c r="H18" t="str">
        <f t="shared" si="1"/>
        <v>Attenzione, immettere un valore positivo con al massimo due decimali</v>
      </c>
      <c r="I18" s="18">
        <v>3404166.24</v>
      </c>
    </row>
    <row r="19" spans="1:9" x14ac:dyDescent="0.35">
      <c r="A19" s="2" t="s">
        <v>25</v>
      </c>
      <c r="B19" s="2" t="s">
        <v>45</v>
      </c>
      <c r="C19" s="2">
        <v>0</v>
      </c>
      <c r="D19" s="2">
        <v>9335</v>
      </c>
      <c r="E19" s="19">
        <v>243.12</v>
      </c>
      <c r="F19" s="25"/>
      <c r="G19" s="19">
        <f>F19*(C19+D19)*1</f>
        <v>0</v>
      </c>
      <c r="H19" t="str">
        <f t="shared" si="1"/>
        <v>Attenzione, immettere un valore positivo con al massimo due decimali</v>
      </c>
      <c r="I19" s="18">
        <v>2269525.2000000002</v>
      </c>
    </row>
    <row r="20" spans="1:9" x14ac:dyDescent="0.35">
      <c r="A20" s="2" t="s">
        <v>38</v>
      </c>
      <c r="B20" s="2" t="s">
        <v>47</v>
      </c>
      <c r="C20" s="2">
        <v>2125</v>
      </c>
      <c r="D20" s="2"/>
      <c r="E20" s="19">
        <v>121.92</v>
      </c>
      <c r="F20" s="25"/>
      <c r="G20" s="19">
        <f t="shared" si="0"/>
        <v>0</v>
      </c>
      <c r="H20" t="str">
        <f t="shared" si="1"/>
        <v>Attenzione, immettere un valore positivo con al massimo due decimali</v>
      </c>
      <c r="I20" s="18">
        <v>1036320</v>
      </c>
    </row>
    <row r="21" spans="1:9" x14ac:dyDescent="0.35">
      <c r="A21" s="2" t="s">
        <v>26</v>
      </c>
      <c r="B21" s="2" t="s">
        <v>48</v>
      </c>
      <c r="C21" s="2">
        <v>0</v>
      </c>
      <c r="D21" s="2">
        <v>137</v>
      </c>
      <c r="E21" s="19">
        <v>179.64000000000001</v>
      </c>
      <c r="F21" s="25"/>
      <c r="G21" s="19">
        <f t="shared" si="0"/>
        <v>0</v>
      </c>
      <c r="H21" t="str">
        <f t="shared" si="1"/>
        <v>Attenzione, immettere un valore positivo con al massimo due decimali</v>
      </c>
      <c r="I21" s="18">
        <v>98442.72</v>
      </c>
    </row>
    <row r="22" spans="1:9" x14ac:dyDescent="0.35">
      <c r="A22" s="2" t="s">
        <v>27</v>
      </c>
      <c r="B22" s="2" t="s">
        <v>48</v>
      </c>
      <c r="C22" s="2">
        <v>0</v>
      </c>
      <c r="D22" s="2">
        <v>275</v>
      </c>
      <c r="E22" s="19">
        <v>179.64000000000001</v>
      </c>
      <c r="F22" s="25"/>
      <c r="G22" s="19">
        <f>F22*(C22+D22)*3</f>
        <v>0</v>
      </c>
      <c r="H22" t="str">
        <f t="shared" si="1"/>
        <v>Attenzione, immettere un valore positivo con al massimo due decimali</v>
      </c>
      <c r="I22" s="18">
        <v>148203.00000000003</v>
      </c>
    </row>
    <row r="23" spans="1:9" x14ac:dyDescent="0.35">
      <c r="A23" s="2" t="s">
        <v>28</v>
      </c>
      <c r="B23" s="2" t="s">
        <v>48</v>
      </c>
      <c r="C23" s="2">
        <v>0</v>
      </c>
      <c r="D23" s="2">
        <v>412</v>
      </c>
      <c r="E23" s="19">
        <v>179.64000000000001</v>
      </c>
      <c r="F23" s="25"/>
      <c r="G23" s="19">
        <f>F23*(C23+D23)*2</f>
        <v>0</v>
      </c>
      <c r="H23" t="str">
        <f t="shared" si="1"/>
        <v>Attenzione, immettere un valore positivo con al massimo due decimali</v>
      </c>
      <c r="I23" s="18">
        <v>148023.36000000002</v>
      </c>
    </row>
    <row r="24" spans="1:9" x14ac:dyDescent="0.35">
      <c r="A24" s="2" t="s">
        <v>29</v>
      </c>
      <c r="B24" s="2" t="s">
        <v>48</v>
      </c>
      <c r="C24" s="2">
        <v>0</v>
      </c>
      <c r="D24" s="2">
        <v>551</v>
      </c>
      <c r="E24" s="19">
        <v>179.64000000000001</v>
      </c>
      <c r="F24" s="25"/>
      <c r="G24" s="19">
        <f>F24*(C24+D24)*1</f>
        <v>0</v>
      </c>
      <c r="H24" t="str">
        <f t="shared" si="1"/>
        <v>Attenzione, immettere un valore positivo con al massimo due decimali</v>
      </c>
      <c r="I24" s="18">
        <v>98981.640000000014</v>
      </c>
    </row>
    <row r="25" spans="1:9" x14ac:dyDescent="0.35">
      <c r="A25" s="2" t="s">
        <v>30</v>
      </c>
      <c r="B25" s="2" t="s">
        <v>49</v>
      </c>
      <c r="C25" s="2">
        <v>0</v>
      </c>
      <c r="D25" s="2">
        <v>1000</v>
      </c>
      <c r="E25" s="19">
        <v>98.28</v>
      </c>
      <c r="F25" s="25"/>
      <c r="G25" s="19">
        <f t="shared" si="0"/>
        <v>0</v>
      </c>
      <c r="H25" t="str">
        <f t="shared" si="1"/>
        <v>Attenzione, immettere un valore positivo con al massimo due decimali</v>
      </c>
      <c r="I25" s="18">
        <v>393120</v>
      </c>
    </row>
    <row r="26" spans="1:9" x14ac:dyDescent="0.35">
      <c r="A26" s="2" t="s">
        <v>31</v>
      </c>
      <c r="B26" s="2" t="s">
        <v>49</v>
      </c>
      <c r="C26" s="2">
        <v>0</v>
      </c>
      <c r="D26" s="2">
        <v>1000</v>
      </c>
      <c r="E26" s="19">
        <v>98.28</v>
      </c>
      <c r="F26" s="25"/>
      <c r="G26" s="19">
        <f>F26*(C26+D26)*3</f>
        <v>0</v>
      </c>
      <c r="H26" t="str">
        <f t="shared" si="1"/>
        <v>Attenzione, immettere un valore positivo con al massimo due decimali</v>
      </c>
      <c r="I26" s="18">
        <v>294840</v>
      </c>
    </row>
    <row r="27" spans="1:9" x14ac:dyDescent="0.35">
      <c r="A27" s="2" t="s">
        <v>32</v>
      </c>
      <c r="B27" s="2" t="s">
        <v>49</v>
      </c>
      <c r="C27" s="2">
        <v>0</v>
      </c>
      <c r="D27" s="2">
        <v>1000</v>
      </c>
      <c r="E27" s="19">
        <v>98.28</v>
      </c>
      <c r="F27" s="25"/>
      <c r="G27" s="19">
        <f>F27*(C27+D27)*2</f>
        <v>0</v>
      </c>
      <c r="H27" t="str">
        <f t="shared" si="1"/>
        <v>Attenzione, immettere un valore positivo con al massimo due decimali</v>
      </c>
      <c r="I27" s="18">
        <v>196560</v>
      </c>
    </row>
    <row r="28" spans="1:9" x14ac:dyDescent="0.35">
      <c r="A28" s="2" t="s">
        <v>33</v>
      </c>
      <c r="B28" s="2" t="s">
        <v>49</v>
      </c>
      <c r="C28" s="2">
        <v>0</v>
      </c>
      <c r="D28" s="2">
        <v>2000</v>
      </c>
      <c r="E28" s="19">
        <v>98.28</v>
      </c>
      <c r="F28" s="25"/>
      <c r="G28" s="19">
        <f>F28*(C28+D28)*1</f>
        <v>0</v>
      </c>
      <c r="H28" t="str">
        <f t="shared" si="1"/>
        <v>Attenzione, immettere un valore positivo con al massimo due decimali</v>
      </c>
      <c r="I28" s="18">
        <v>196560</v>
      </c>
    </row>
    <row r="29" spans="1:9" x14ac:dyDescent="0.35">
      <c r="A29" s="2" t="s">
        <v>7</v>
      </c>
      <c r="B29" s="2" t="s">
        <v>66</v>
      </c>
      <c r="C29" s="2">
        <v>0</v>
      </c>
      <c r="D29" s="2">
        <v>25</v>
      </c>
      <c r="E29" s="19">
        <v>4145.3999999999996</v>
      </c>
      <c r="F29" s="25"/>
      <c r="G29" s="19">
        <f>F29*(C29+D29)*4</f>
        <v>0</v>
      </c>
      <c r="H29" t="str">
        <f t="shared" si="1"/>
        <v>Attenzione, immettere un valore positivo con al massimo due decimali</v>
      </c>
      <c r="I29" s="18">
        <v>414539.99999999994</v>
      </c>
    </row>
    <row r="30" spans="1:9" x14ac:dyDescent="0.35">
      <c r="A30" s="2" t="s">
        <v>0</v>
      </c>
      <c r="B30" s="2" t="s">
        <v>67</v>
      </c>
      <c r="C30" s="2">
        <v>0</v>
      </c>
      <c r="D30" s="2">
        <v>24</v>
      </c>
      <c r="E30" s="19">
        <v>90.240000000000009</v>
      </c>
      <c r="F30" s="25"/>
      <c r="G30" s="19">
        <f t="shared" si="0"/>
        <v>0</v>
      </c>
      <c r="H30" t="str">
        <f t="shared" si="1"/>
        <v>Attenzione, immettere un valore positivo con al massimo due decimali</v>
      </c>
      <c r="I30" s="18">
        <v>8663.0400000000009</v>
      </c>
    </row>
    <row r="31" spans="1:9" x14ac:dyDescent="0.35">
      <c r="A31" s="2" t="s">
        <v>1</v>
      </c>
      <c r="B31" s="2" t="s">
        <v>52</v>
      </c>
      <c r="C31" s="2">
        <v>0</v>
      </c>
      <c r="D31" s="2">
        <v>500</v>
      </c>
      <c r="E31" s="19">
        <v>273</v>
      </c>
      <c r="F31" s="25"/>
      <c r="G31" s="19">
        <f t="shared" si="0"/>
        <v>0</v>
      </c>
      <c r="H31" t="str">
        <f t="shared" si="1"/>
        <v>Attenzione, immettere un valore positivo con al massimo due decimali</v>
      </c>
      <c r="I31" s="18">
        <v>546000</v>
      </c>
    </row>
    <row r="32" spans="1:9" x14ac:dyDescent="0.35">
      <c r="A32" s="2" t="s">
        <v>8</v>
      </c>
      <c r="B32" s="2" t="s">
        <v>50</v>
      </c>
      <c r="C32" s="2">
        <v>0</v>
      </c>
      <c r="D32" s="2">
        <v>500</v>
      </c>
      <c r="E32" s="19">
        <v>285</v>
      </c>
      <c r="F32" s="25"/>
      <c r="G32" s="19">
        <f t="shared" si="0"/>
        <v>0</v>
      </c>
      <c r="H32" t="str">
        <f t="shared" si="1"/>
        <v>Attenzione, immettere un valore positivo con al massimo due decimali</v>
      </c>
      <c r="I32" s="18">
        <v>570000</v>
      </c>
    </row>
    <row r="33" spans="1:9" x14ac:dyDescent="0.35">
      <c r="A33" s="2" t="s">
        <v>9</v>
      </c>
      <c r="B33" s="2" t="s">
        <v>51</v>
      </c>
      <c r="C33" s="2">
        <v>0</v>
      </c>
      <c r="D33" s="2">
        <v>500</v>
      </c>
      <c r="E33" s="19">
        <v>102.60000000000001</v>
      </c>
      <c r="F33" s="25"/>
      <c r="G33" s="19">
        <f>F33*(C33+D33)*4</f>
        <v>0</v>
      </c>
      <c r="H33" t="str">
        <f t="shared" si="1"/>
        <v>Attenzione, immettere un valore positivo con al massimo due decimali</v>
      </c>
      <c r="I33" s="18">
        <v>205200.00000000003</v>
      </c>
    </row>
    <row r="36" spans="1:9" ht="15.5" x14ac:dyDescent="0.35">
      <c r="A36" t="s">
        <v>40</v>
      </c>
      <c r="G36" s="23">
        <f>SUM(G14:G33)</f>
        <v>0</v>
      </c>
      <c r="I36" s="22">
        <v>73356380.400000006</v>
      </c>
    </row>
    <row r="38" spans="1:9" ht="29" x14ac:dyDescent="0.35">
      <c r="A38" s="4" t="s">
        <v>76</v>
      </c>
      <c r="B38" s="2"/>
      <c r="C38" s="2" t="s">
        <v>85</v>
      </c>
      <c r="D38" s="2" t="s">
        <v>86</v>
      </c>
      <c r="E38" s="21" t="s">
        <v>87</v>
      </c>
      <c r="F38" s="24" t="s">
        <v>82</v>
      </c>
      <c r="G38" s="19" t="s">
        <v>83</v>
      </c>
      <c r="H38" s="5" t="s">
        <v>91</v>
      </c>
      <c r="I38" s="18" t="s">
        <v>74</v>
      </c>
    </row>
    <row r="39" spans="1:9" x14ac:dyDescent="0.35">
      <c r="A39" s="1" t="s">
        <v>3</v>
      </c>
    </row>
    <row r="40" spans="1:9" x14ac:dyDescent="0.35">
      <c r="A40" s="2" t="s">
        <v>10</v>
      </c>
      <c r="B40" s="2" t="s">
        <v>70</v>
      </c>
      <c r="C40" s="2">
        <v>2000</v>
      </c>
      <c r="D40" s="2">
        <v>0</v>
      </c>
      <c r="E40" s="19">
        <v>113.28</v>
      </c>
      <c r="F40" s="25"/>
      <c r="G40" s="19">
        <f>F40*(C40+D40)*4</f>
        <v>0</v>
      </c>
      <c r="H40" s="2" t="str">
        <f>IF(OR(ISBLANK(F40),F40&lt;0.01),"Attenzione, immettere un valore positivo con al massimo due decimali",IF(ISTEXT(F40),"Attenzione carattere al posto di un numero!",IF((F40)&gt;E40,"Attenzione, superata Base d'asta!","OK")))</f>
        <v>Attenzione, immettere un valore positivo con al massimo due decimali</v>
      </c>
      <c r="I40" s="18">
        <v>906240</v>
      </c>
    </row>
    <row r="41" spans="1:9" x14ac:dyDescent="0.35">
      <c r="A41" s="2" t="s">
        <v>11</v>
      </c>
      <c r="B41" s="2" t="s">
        <v>46</v>
      </c>
      <c r="C41" s="2">
        <v>0</v>
      </c>
      <c r="D41" s="2">
        <v>400</v>
      </c>
      <c r="E41" s="19">
        <v>197.76</v>
      </c>
      <c r="F41" s="25"/>
      <c r="G41" s="19">
        <f>F41*(C41+D41)*4</f>
        <v>0</v>
      </c>
      <c r="H41" s="2" t="str">
        <f t="shared" ref="H41:H45" si="2">IF(OR(ISBLANK(F41),F41&lt;0.01),"Attenzione, immettere un valore positivo con al massimo due decimali",IF(ISTEXT(F41),"Attenzione carattere al posto di un numero!",IF((F41)&gt;E41,"Attenzione, superata Base d'asta!","OK")))</f>
        <v>Attenzione, immettere un valore positivo con al massimo due decimali</v>
      </c>
      <c r="I41" s="18">
        <v>316416</v>
      </c>
    </row>
    <row r="42" spans="1:9" x14ac:dyDescent="0.35">
      <c r="A42" s="2" t="s">
        <v>38</v>
      </c>
      <c r="B42" s="2" t="s">
        <v>47</v>
      </c>
      <c r="C42" s="2">
        <v>50</v>
      </c>
      <c r="D42" s="2">
        <v>0</v>
      </c>
      <c r="E42" s="19">
        <v>121.92</v>
      </c>
      <c r="F42" s="25"/>
      <c r="G42" s="19">
        <f>F42*(C42+D42)*4</f>
        <v>0</v>
      </c>
      <c r="H42" s="2" t="str">
        <f t="shared" si="2"/>
        <v>Attenzione, immettere un valore positivo con al massimo due decimali</v>
      </c>
      <c r="I42" s="18">
        <v>24384</v>
      </c>
    </row>
    <row r="43" spans="1:9" x14ac:dyDescent="0.35">
      <c r="A43" s="2" t="s">
        <v>39</v>
      </c>
      <c r="B43" s="2" t="s">
        <v>48</v>
      </c>
      <c r="C43" s="2">
        <v>0</v>
      </c>
      <c r="D43" s="2">
        <v>50</v>
      </c>
      <c r="E43" s="19">
        <v>179.64000000000001</v>
      </c>
      <c r="F43" s="25"/>
      <c r="G43" s="19">
        <f>F43*(C43+D43)*4</f>
        <v>0</v>
      </c>
      <c r="H43" s="2" t="str">
        <f t="shared" si="2"/>
        <v>Attenzione, immettere un valore positivo con al massimo due decimali</v>
      </c>
      <c r="I43" s="18">
        <v>35928</v>
      </c>
    </row>
    <row r="44" spans="1:9" x14ac:dyDescent="0.35">
      <c r="A44" s="2" t="s">
        <v>8</v>
      </c>
      <c r="B44" s="2" t="s">
        <v>50</v>
      </c>
      <c r="C44" s="2">
        <v>50</v>
      </c>
      <c r="D44" s="2"/>
      <c r="E44" s="19">
        <v>285</v>
      </c>
      <c r="F44" s="25"/>
      <c r="G44" s="19">
        <f>F44*(C44+D44)*4</f>
        <v>0</v>
      </c>
      <c r="H44" s="2" t="str">
        <f t="shared" si="2"/>
        <v>Attenzione, immettere un valore positivo con al massimo due decimali</v>
      </c>
      <c r="I44" s="18">
        <v>57000</v>
      </c>
    </row>
    <row r="45" spans="1:9" x14ac:dyDescent="0.35">
      <c r="A45" s="2" t="s">
        <v>8</v>
      </c>
      <c r="B45" s="2" t="s">
        <v>50</v>
      </c>
      <c r="C45" s="2"/>
      <c r="D45" s="2">
        <v>50</v>
      </c>
      <c r="E45" s="19">
        <v>285</v>
      </c>
      <c r="F45" s="25"/>
      <c r="G45" s="19">
        <f>F45*(C45+D45)*4</f>
        <v>0</v>
      </c>
      <c r="H45" s="2" t="str">
        <f t="shared" si="2"/>
        <v>Attenzione, immettere un valore positivo con al massimo due decimali</v>
      </c>
      <c r="I45" s="18">
        <v>57000</v>
      </c>
    </row>
    <row r="47" spans="1:9" ht="15.5" x14ac:dyDescent="0.35">
      <c r="A47" t="s">
        <v>41</v>
      </c>
      <c r="G47" s="23">
        <f>SUM(G40:G45)</f>
        <v>0</v>
      </c>
      <c r="I47" s="22">
        <v>1396968</v>
      </c>
    </row>
    <row r="49" spans="1:9" x14ac:dyDescent="0.35">
      <c r="A49" s="1" t="s">
        <v>2</v>
      </c>
      <c r="F49" s="26" t="s">
        <v>82</v>
      </c>
      <c r="G49" s="18" t="s">
        <v>83</v>
      </c>
      <c r="H49" s="3" t="s">
        <v>91</v>
      </c>
    </row>
    <row r="50" spans="1:9" x14ac:dyDescent="0.35">
      <c r="A50" s="2" t="s">
        <v>10</v>
      </c>
      <c r="B50" s="2" t="s">
        <v>70</v>
      </c>
      <c r="C50" s="2">
        <v>2912</v>
      </c>
      <c r="D50" s="2">
        <v>0</v>
      </c>
      <c r="E50" s="19">
        <v>113.28</v>
      </c>
      <c r="F50" s="25"/>
      <c r="G50" s="19">
        <f>F50*(C50+D50)*4</f>
        <v>0</v>
      </c>
      <c r="H50" t="str">
        <f>IF(OR(ISBLANK(F50),F50&lt;0.01),"Attenzione, immettere un valore positivo con al massimo due decimali",IF(ISTEXT(F50),"Attenzione carattere al posto di un numero!",IF((F50)&gt;E50,"Attenzione, superata Base d'asta!","OK")))</f>
        <v>Attenzione, immettere un valore positivo con al massimo due decimali</v>
      </c>
      <c r="I50" s="18">
        <v>1319485.4399999999</v>
      </c>
    </row>
    <row r="51" spans="1:9" x14ac:dyDescent="0.35">
      <c r="A51" s="2" t="s">
        <v>11</v>
      </c>
      <c r="B51" s="2" t="s">
        <v>46</v>
      </c>
      <c r="C51" s="2">
        <v>0</v>
      </c>
      <c r="D51" s="2">
        <v>460</v>
      </c>
      <c r="E51" s="19">
        <v>197.76</v>
      </c>
      <c r="F51" s="25"/>
      <c r="G51" s="19">
        <f t="shared" ref="G51:G53" si="3">F51*(C51+D51)*4</f>
        <v>0</v>
      </c>
      <c r="H51" t="str">
        <f t="shared" ref="H51:H53" si="4">IF(OR(ISBLANK(F51),F51&lt;0.01),"Attenzione, immettere un valore positivo con al massimo due decimali",IF(ISTEXT(F51),"Attenzione carattere al posto di un numero!",IF((F51)&gt;E51,"Attenzione, superata Base d'asta!","OK")))</f>
        <v>Attenzione, immettere un valore positivo con al massimo due decimali</v>
      </c>
      <c r="I51" s="18">
        <v>363878.39999999997</v>
      </c>
    </row>
    <row r="52" spans="1:9" x14ac:dyDescent="0.35">
      <c r="A52" s="2" t="s">
        <v>38</v>
      </c>
      <c r="B52" s="2" t="s">
        <v>47</v>
      </c>
      <c r="C52" s="2">
        <v>250</v>
      </c>
      <c r="D52" s="2">
        <v>0</v>
      </c>
      <c r="E52" s="19">
        <v>121.92</v>
      </c>
      <c r="F52" s="25"/>
      <c r="G52" s="19">
        <f t="shared" si="3"/>
        <v>0</v>
      </c>
      <c r="H52" t="str">
        <f t="shared" si="4"/>
        <v>Attenzione, immettere un valore positivo con al massimo due decimali</v>
      </c>
      <c r="I52" s="18">
        <v>121920</v>
      </c>
    </row>
    <row r="53" spans="1:9" x14ac:dyDescent="0.35">
      <c r="A53" s="2" t="s">
        <v>39</v>
      </c>
      <c r="B53" s="2" t="s">
        <v>48</v>
      </c>
      <c r="C53" s="2">
        <v>0</v>
      </c>
      <c r="D53" s="2">
        <v>50</v>
      </c>
      <c r="E53" s="19">
        <v>179.64000000000001</v>
      </c>
      <c r="F53" s="25"/>
      <c r="G53" s="19">
        <f t="shared" si="3"/>
        <v>0</v>
      </c>
      <c r="H53" t="str">
        <f t="shared" si="4"/>
        <v>Attenzione, immettere un valore positivo con al massimo due decimali</v>
      </c>
      <c r="I53" s="18">
        <v>35928</v>
      </c>
    </row>
    <row r="55" spans="1:9" ht="15.5" x14ac:dyDescent="0.35">
      <c r="A55" t="s">
        <v>42</v>
      </c>
      <c r="G55" s="23">
        <f>SUM(G50:G53)</f>
        <v>0</v>
      </c>
      <c r="I55" s="22">
        <v>1841211.8399999999</v>
      </c>
    </row>
    <row r="58" spans="1:9" x14ac:dyDescent="0.35">
      <c r="A58" s="4" t="s">
        <v>53</v>
      </c>
      <c r="B58" s="2"/>
      <c r="C58" s="2" t="s">
        <v>77</v>
      </c>
      <c r="D58" s="2"/>
      <c r="E58" s="28" t="s">
        <v>88</v>
      </c>
      <c r="F58" s="24" t="s">
        <v>82</v>
      </c>
      <c r="G58" s="19" t="s">
        <v>83</v>
      </c>
      <c r="H58" s="5" t="s">
        <v>91</v>
      </c>
    </row>
    <row r="59" spans="1:9" x14ac:dyDescent="0.35">
      <c r="A59" t="s">
        <v>68</v>
      </c>
      <c r="C59" s="2">
        <v>5</v>
      </c>
      <c r="E59" s="19">
        <v>118954.4</v>
      </c>
      <c r="F59" s="27"/>
      <c r="G59" s="20">
        <f>F59*C59</f>
        <v>0</v>
      </c>
      <c r="H59" s="6" t="str">
        <f>IF(OR(ISBLANK(F59),F59&lt;0.01),"Attenzione, immettere un valore positivo con al massimo due decimali",IF(ISTEXT(F59),"Attenzione carattere al posto di un numero!",IF((F59)&gt;E59,"Attenzione, superata Base d'asta!","OK")))</f>
        <v>Attenzione, immettere un valore positivo con al massimo due decimali</v>
      </c>
    </row>
    <row r="60" spans="1:9" x14ac:dyDescent="0.35">
      <c r="A60" t="s">
        <v>54</v>
      </c>
      <c r="B60" s="7" t="s">
        <v>55</v>
      </c>
      <c r="C60" s="2">
        <v>151</v>
      </c>
      <c r="E60" s="19">
        <v>1712</v>
      </c>
      <c r="F60" s="27"/>
      <c r="G60" s="19">
        <f>F60*C60</f>
        <v>0</v>
      </c>
      <c r="H60" s="2" t="str">
        <f t="shared" ref="H60:H64" si="5">IF(OR(ISBLANK(F60),F60&lt;0.01),"Attenzione, immettere un valore positivo con al massimo due decimali",IF(ISTEXT(F60),"Attenzione carattere al posto di un numero!",IF((F60)&gt;E60,"Attenzione, superata Base d'asta!","OK")))</f>
        <v>Attenzione, immettere un valore positivo con al massimo due decimali</v>
      </c>
    </row>
    <row r="61" spans="1:9" x14ac:dyDescent="0.35">
      <c r="B61" s="7" t="s">
        <v>56</v>
      </c>
      <c r="C61" s="2">
        <v>259</v>
      </c>
      <c r="E61" s="19">
        <v>1288</v>
      </c>
      <c r="F61" s="27"/>
      <c r="G61" s="19">
        <f t="shared" ref="G61:G65" si="6">F61*C61</f>
        <v>0</v>
      </c>
      <c r="H61" s="2" t="str">
        <f t="shared" si="5"/>
        <v>Attenzione, immettere un valore positivo con al massimo due decimali</v>
      </c>
    </row>
    <row r="62" spans="1:9" x14ac:dyDescent="0.35">
      <c r="B62" s="7" t="s">
        <v>57</v>
      </c>
      <c r="C62" s="2">
        <v>576</v>
      </c>
      <c r="E62" s="19">
        <v>1802</v>
      </c>
      <c r="F62" s="27"/>
      <c r="G62" s="19">
        <f t="shared" si="6"/>
        <v>0</v>
      </c>
      <c r="H62" s="2" t="str">
        <f t="shared" si="5"/>
        <v>Attenzione, immettere un valore positivo con al massimo due decimali</v>
      </c>
    </row>
    <row r="63" spans="1:9" x14ac:dyDescent="0.35">
      <c r="B63" s="7" t="s">
        <v>58</v>
      </c>
      <c r="C63" s="2">
        <v>899</v>
      </c>
      <c r="E63" s="19">
        <v>1541</v>
      </c>
      <c r="F63" s="27"/>
      <c r="G63" s="19">
        <f t="shared" si="6"/>
        <v>0</v>
      </c>
      <c r="H63" s="2" t="str">
        <f t="shared" si="5"/>
        <v>Attenzione, immettere un valore positivo con al massimo due decimali</v>
      </c>
    </row>
    <row r="64" spans="1:9" x14ac:dyDescent="0.35">
      <c r="B64" s="7" t="s">
        <v>59</v>
      </c>
      <c r="C64" s="2">
        <v>1606</v>
      </c>
      <c r="E64" s="19">
        <v>1199</v>
      </c>
      <c r="F64" s="27"/>
      <c r="G64" s="19">
        <f t="shared" si="6"/>
        <v>0</v>
      </c>
      <c r="H64" s="2" t="str">
        <f t="shared" si="5"/>
        <v>Attenzione, immettere un valore positivo con al massimo due decimali</v>
      </c>
    </row>
    <row r="65" spans="1:8" x14ac:dyDescent="0.35">
      <c r="A65" t="s">
        <v>69</v>
      </c>
      <c r="C65" s="2">
        <v>5072</v>
      </c>
      <c r="E65" s="19">
        <v>97.326255914826504</v>
      </c>
      <c r="F65" s="29"/>
      <c r="G65" s="19">
        <f t="shared" si="6"/>
        <v>0</v>
      </c>
      <c r="H65" s="2" t="str">
        <f>IF(OR(ISBLANK(F65),F65&lt;0.01),"Attenzione, immettere un valore positivo con al massimo due decimali",IF(ISTEXT(F65),"Attenzione carattere al posto di un numero!",IF((F65)&gt;E65,"Attenzione, superata Base d'asta!","OK")))</f>
        <v>Attenzione, immettere un valore positivo con al massimo due decimali</v>
      </c>
    </row>
    <row r="67" spans="1:8" x14ac:dyDescent="0.35">
      <c r="A67" t="s">
        <v>100</v>
      </c>
      <c r="G67" s="22">
        <f>SUM(G59:G65)</f>
        <v>0</v>
      </c>
    </row>
    <row r="71" spans="1:8" x14ac:dyDescent="0.35">
      <c r="A71" s="1"/>
    </row>
  </sheetData>
  <mergeCells count="2">
    <mergeCell ref="A2:D4"/>
    <mergeCell ref="A5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47336-2581-44A1-9643-E9B0F2B7ADEF}">
  <dimension ref="A1:I37"/>
  <sheetViews>
    <sheetView tabSelected="1" topLeftCell="A2" zoomScale="80" zoomScaleNormal="80" workbookViewId="0">
      <selection activeCell="B38" sqref="B38"/>
    </sheetView>
  </sheetViews>
  <sheetFormatPr defaultRowHeight="14.5" x14ac:dyDescent="0.35"/>
  <cols>
    <col min="1" max="1" width="37.6328125" bestFit="1" customWidth="1"/>
    <col min="2" max="2" width="17.26953125" customWidth="1"/>
    <col min="4" max="4" width="12.1796875" customWidth="1"/>
    <col min="5" max="5" width="26.453125" style="18" bestFit="1" customWidth="1"/>
    <col min="6" max="7" width="17.1796875" style="18" bestFit="1" customWidth="1"/>
    <col min="8" max="8" width="60.08984375" bestFit="1" customWidth="1"/>
    <col min="9" max="9" width="19.54296875" style="18" bestFit="1" customWidth="1"/>
  </cols>
  <sheetData>
    <row r="1" spans="1:9" x14ac:dyDescent="0.35">
      <c r="A1" s="8" t="s">
        <v>79</v>
      </c>
      <c r="B1" s="9"/>
      <c r="C1" s="9"/>
      <c r="D1" s="10"/>
    </row>
    <row r="2" spans="1:9" x14ac:dyDescent="0.35">
      <c r="A2" s="11"/>
      <c r="B2" s="12"/>
      <c r="C2" s="12"/>
      <c r="D2" s="13"/>
    </row>
    <row r="3" spans="1:9" x14ac:dyDescent="0.35">
      <c r="A3" s="11"/>
      <c r="B3" s="12"/>
      <c r="C3" s="12"/>
      <c r="D3" s="13"/>
    </row>
    <row r="4" spans="1:9" ht="15.5" x14ac:dyDescent="0.35">
      <c r="A4" s="14" t="s">
        <v>80</v>
      </c>
      <c r="B4" s="15"/>
      <c r="C4" s="15"/>
      <c r="D4" s="15"/>
      <c r="E4" s="22" t="s">
        <v>95</v>
      </c>
      <c r="F4" s="30">
        <f>G26</f>
        <v>0</v>
      </c>
    </row>
    <row r="5" spans="1:9" ht="15.5" x14ac:dyDescent="0.35">
      <c r="A5" s="14"/>
      <c r="B5" s="15"/>
      <c r="C5" s="15"/>
      <c r="D5" s="15"/>
      <c r="E5" s="22" t="s">
        <v>96</v>
      </c>
      <c r="F5" s="30">
        <f>G37</f>
        <v>0</v>
      </c>
      <c r="H5" s="18"/>
    </row>
    <row r="6" spans="1:9" x14ac:dyDescent="0.35">
      <c r="A6" s="14"/>
      <c r="B6" s="15"/>
      <c r="C6" s="15"/>
      <c r="D6" s="15"/>
    </row>
    <row r="7" spans="1:9" ht="15.5" x14ac:dyDescent="0.35">
      <c r="A7" s="14"/>
      <c r="B7" s="15"/>
      <c r="C7" s="15"/>
      <c r="D7" s="15"/>
      <c r="E7" s="22" t="s">
        <v>98</v>
      </c>
      <c r="F7" s="33">
        <f>SUM(F4:F5)</f>
        <v>0</v>
      </c>
    </row>
    <row r="8" spans="1:9" x14ac:dyDescent="0.35">
      <c r="A8" s="14"/>
      <c r="B8" s="15"/>
      <c r="C8" s="15"/>
      <c r="D8" s="15"/>
    </row>
    <row r="9" spans="1:9" x14ac:dyDescent="0.35">
      <c r="A9" s="16"/>
      <c r="B9" s="17"/>
      <c r="C9" s="17"/>
      <c r="D9" s="17"/>
    </row>
    <row r="12" spans="1:9" x14ac:dyDescent="0.35">
      <c r="A12" s="4" t="s">
        <v>78</v>
      </c>
      <c r="B12" s="2" t="s">
        <v>4</v>
      </c>
      <c r="C12" s="2" t="s">
        <v>85</v>
      </c>
      <c r="D12" s="2" t="s">
        <v>86</v>
      </c>
      <c r="E12" s="19" t="s">
        <v>81</v>
      </c>
      <c r="F12" s="24" t="s">
        <v>82</v>
      </c>
      <c r="G12" s="19" t="s">
        <v>84</v>
      </c>
      <c r="H12" s="5" t="s">
        <v>91</v>
      </c>
      <c r="I12" s="19" t="s">
        <v>72</v>
      </c>
    </row>
    <row r="13" spans="1:9" x14ac:dyDescent="0.35">
      <c r="A13" t="s">
        <v>6</v>
      </c>
    </row>
    <row r="14" spans="1:9" x14ac:dyDescent="0.35">
      <c r="A14" s="2" t="s">
        <v>5</v>
      </c>
      <c r="B14" s="2" t="s">
        <v>12</v>
      </c>
      <c r="C14" s="2">
        <v>18000</v>
      </c>
      <c r="D14" s="2">
        <v>0</v>
      </c>
      <c r="E14" s="32">
        <v>56.16</v>
      </c>
      <c r="F14" s="25"/>
      <c r="G14" s="18">
        <f>F14*(C14+D14)*4</f>
        <v>0</v>
      </c>
      <c r="H14" t="str">
        <f>IF(OR(ISBLANK(F14),F14&lt;0.01),"Attenzione, immettere un valore positivo con al massimo due decimali",IF(ISTEXT(F14),"Attenzione carattere al posto di un numero!",IF((F14)&gt;E14,"Attenzione, superata Base d'asta!","OK")))</f>
        <v>Attenzione, immettere un valore positivo con al massimo due decimali</v>
      </c>
      <c r="I14" s="18">
        <v>4043519.9999999995</v>
      </c>
    </row>
    <row r="15" spans="1:9" x14ac:dyDescent="0.35">
      <c r="A15" s="2" t="s">
        <v>14</v>
      </c>
      <c r="B15" s="2" t="s">
        <v>13</v>
      </c>
      <c r="C15" s="2">
        <v>5250</v>
      </c>
      <c r="D15" s="2"/>
      <c r="E15" s="32">
        <v>146.76</v>
      </c>
      <c r="F15" s="25"/>
      <c r="G15" s="18">
        <f t="shared" ref="G15:G19" si="0">F15*(C15+D15)*4</f>
        <v>0</v>
      </c>
      <c r="H15" t="str">
        <f t="shared" ref="H15:H19" si="1">IF(OR(ISBLANK(F15),F15&lt;0.01),"Attenzione, immettere un valore positivo con al massimo due decimali",IF(ISTEXT(F15),"Attenzione carattere al posto di un numero!",IF((F15)&gt;E15,"Attenzione, superata Base d'asta!","OK")))</f>
        <v>Attenzione, immettere un valore positivo con al massimo due decimali</v>
      </c>
      <c r="I15" s="18">
        <v>3081960</v>
      </c>
    </row>
    <row r="16" spans="1:9" x14ac:dyDescent="0.35">
      <c r="A16" s="2" t="s">
        <v>16</v>
      </c>
      <c r="B16" s="2" t="s">
        <v>15</v>
      </c>
      <c r="C16" s="2">
        <v>5250</v>
      </c>
      <c r="D16" s="2"/>
      <c r="E16" s="32">
        <v>158.88</v>
      </c>
      <c r="F16" s="25"/>
      <c r="G16" s="18">
        <f t="shared" si="0"/>
        <v>0</v>
      </c>
      <c r="H16" t="str">
        <f t="shared" si="1"/>
        <v>Attenzione, immettere un valore positivo con al massimo due decimali</v>
      </c>
      <c r="I16" s="18">
        <v>3336480</v>
      </c>
    </row>
    <row r="17" spans="1:9" x14ac:dyDescent="0.35">
      <c r="A17" s="2" t="s">
        <v>71</v>
      </c>
      <c r="B17" s="2" t="s">
        <v>17</v>
      </c>
      <c r="C17" s="2">
        <v>5250</v>
      </c>
      <c r="D17" s="2"/>
      <c r="E17" s="32">
        <v>29.400000000000002</v>
      </c>
      <c r="F17" s="25"/>
      <c r="G17" s="18">
        <f t="shared" si="0"/>
        <v>0</v>
      </c>
      <c r="H17" t="str">
        <f t="shared" si="1"/>
        <v>Attenzione, immettere un valore positivo con al massimo due decimali</v>
      </c>
      <c r="I17" s="18">
        <v>617400</v>
      </c>
    </row>
    <row r="18" spans="1:9" x14ac:dyDescent="0.35">
      <c r="A18" s="2" t="s">
        <v>19</v>
      </c>
      <c r="B18" s="2" t="s">
        <v>18</v>
      </c>
      <c r="C18" s="2">
        <v>5250</v>
      </c>
      <c r="D18" s="2"/>
      <c r="E18" s="32">
        <v>156.36000000000001</v>
      </c>
      <c r="F18" s="25"/>
      <c r="G18" s="18">
        <f t="shared" si="0"/>
        <v>0</v>
      </c>
      <c r="H18" t="str">
        <f t="shared" si="1"/>
        <v>Attenzione, immettere un valore positivo con al massimo due decimali</v>
      </c>
      <c r="I18" s="18">
        <v>3283560.0000000005</v>
      </c>
    </row>
    <row r="19" spans="1:9" x14ac:dyDescent="0.35">
      <c r="A19" s="2" t="s">
        <v>21</v>
      </c>
      <c r="B19" s="2" t="s">
        <v>20</v>
      </c>
      <c r="C19" s="2">
        <v>18</v>
      </c>
      <c r="D19" s="2"/>
      <c r="E19" s="32">
        <v>1215.27</v>
      </c>
      <c r="F19" s="25"/>
      <c r="G19" s="18">
        <f t="shared" si="0"/>
        <v>0</v>
      </c>
      <c r="H19" t="str">
        <f t="shared" si="1"/>
        <v>Attenzione, immettere un valore positivo con al massimo due decimali</v>
      </c>
      <c r="I19" s="18">
        <v>87499.44</v>
      </c>
    </row>
    <row r="20" spans="1:9" x14ac:dyDescent="0.35">
      <c r="A20" s="2" t="s">
        <v>43</v>
      </c>
      <c r="B20" s="2"/>
      <c r="C20" s="2"/>
      <c r="D20" s="2"/>
      <c r="I20" s="18">
        <v>0</v>
      </c>
    </row>
    <row r="21" spans="1:9" x14ac:dyDescent="0.35">
      <c r="A21" s="2" t="s">
        <v>14</v>
      </c>
      <c r="B21" s="2" t="s">
        <v>13</v>
      </c>
      <c r="C21" s="2"/>
      <c r="D21" s="2">
        <v>336</v>
      </c>
      <c r="E21" s="32">
        <v>103.68</v>
      </c>
      <c r="F21" s="25"/>
      <c r="G21" s="18">
        <f>F21*(C21+D21)*4</f>
        <v>0</v>
      </c>
      <c r="H21" t="str">
        <f>IF(OR(ISBLANK(F21),F21&lt;0.01),"Attenzione, immettere un valore positivo con al massimo due decimali",IF(ISTEXT(F21),"Attenzione carattere al posto di un numero!",IF((F21)&gt;E21,"Attenzione, superata Base d'asta!","OK")))</f>
        <v>Attenzione, immettere un valore positivo con al massimo due decimali</v>
      </c>
      <c r="I21" s="18">
        <v>139345.92000000001</v>
      </c>
    </row>
    <row r="22" spans="1:9" x14ac:dyDescent="0.35">
      <c r="A22" s="2" t="s">
        <v>16</v>
      </c>
      <c r="B22" s="2" t="s">
        <v>15</v>
      </c>
      <c r="C22" s="2"/>
      <c r="D22" s="2">
        <v>336</v>
      </c>
      <c r="E22" s="32">
        <v>112.19999999999999</v>
      </c>
      <c r="F22" s="25"/>
      <c r="G22" s="18">
        <f t="shared" ref="G22:G24" si="2">F22*(C22+D22)*4</f>
        <v>0</v>
      </c>
      <c r="H22" t="str">
        <f t="shared" ref="H22:H24" si="3">IF(OR(ISBLANK(F22),F22&lt;0.01),"Attenzione, immettere un valore positivo con al massimo due decimali",IF(ISTEXT(F22),"Attenzione carattere al posto di un numero!",IF((F22)&gt;E22,"Attenzione, superata Base d'asta!","OK")))</f>
        <v>Attenzione, immettere un valore positivo con al massimo due decimali</v>
      </c>
      <c r="I22" s="18">
        <v>150796.79999999999</v>
      </c>
    </row>
    <row r="23" spans="1:9" x14ac:dyDescent="0.35">
      <c r="A23" s="2" t="s">
        <v>71</v>
      </c>
      <c r="B23" s="2" t="s">
        <v>17</v>
      </c>
      <c r="C23" s="2"/>
      <c r="D23" s="2">
        <v>336</v>
      </c>
      <c r="E23" s="32">
        <v>20.759999999999998</v>
      </c>
      <c r="F23" s="25"/>
      <c r="G23" s="18">
        <f t="shared" si="2"/>
        <v>0</v>
      </c>
      <c r="H23" t="str">
        <f t="shared" si="3"/>
        <v>Attenzione, immettere un valore positivo con al massimo due decimali</v>
      </c>
      <c r="I23" s="18">
        <v>27901.439999999999</v>
      </c>
    </row>
    <row r="24" spans="1:9" x14ac:dyDescent="0.35">
      <c r="A24" s="2" t="s">
        <v>19</v>
      </c>
      <c r="B24" s="2" t="s">
        <v>18</v>
      </c>
      <c r="C24" s="2"/>
      <c r="D24" s="2">
        <v>336</v>
      </c>
      <c r="E24" s="32">
        <v>110.4</v>
      </c>
      <c r="F24" s="25"/>
      <c r="G24" s="18">
        <f t="shared" si="2"/>
        <v>0</v>
      </c>
      <c r="H24" t="str">
        <f t="shared" si="3"/>
        <v>Attenzione, immettere un valore positivo con al massimo due decimali</v>
      </c>
      <c r="I24" s="18">
        <v>148377.60000000001</v>
      </c>
    </row>
    <row r="26" spans="1:9" ht="15.5" x14ac:dyDescent="0.35">
      <c r="A26" t="s">
        <v>101</v>
      </c>
      <c r="G26" s="23">
        <f>SUM(G14:G24)</f>
        <v>0</v>
      </c>
      <c r="I26" s="23">
        <v>14916841.199999999</v>
      </c>
    </row>
    <row r="29" spans="1:9" x14ac:dyDescent="0.35">
      <c r="A29" s="2" t="s">
        <v>60</v>
      </c>
      <c r="B29" s="2"/>
      <c r="C29" s="2" t="s">
        <v>73</v>
      </c>
      <c r="E29" s="19" t="s">
        <v>99</v>
      </c>
      <c r="F29" s="24" t="s">
        <v>82</v>
      </c>
      <c r="G29" s="19" t="s">
        <v>83</v>
      </c>
      <c r="H29" s="5" t="s">
        <v>91</v>
      </c>
      <c r="I29" s="19"/>
    </row>
    <row r="30" spans="1:9" x14ac:dyDescent="0.35">
      <c r="A30" s="2" t="s">
        <v>61</v>
      </c>
      <c r="C30" s="2">
        <v>10</v>
      </c>
      <c r="E30" s="19">
        <v>960</v>
      </c>
      <c r="F30" s="27"/>
      <c r="G30" s="19">
        <f>F30*C30</f>
        <v>0</v>
      </c>
      <c r="H30" t="str">
        <f>IF(OR(ISBLANK(F30),F30&lt;0.01),"Attenzione, immettere un valore positivo con al massimo due decimali",IF(ISTEXT(F30),"Attenzione carattere al posto di un numero!",IF((F30)&gt;E30,"Attenzione, superata Base d'asta!","OK")))</f>
        <v>Attenzione, immettere un valore positivo con al massimo due decimali</v>
      </c>
      <c r="I30" s="18">
        <v>9600</v>
      </c>
    </row>
    <row r="31" spans="1:9" x14ac:dyDescent="0.35">
      <c r="A31" s="2" t="s">
        <v>62</v>
      </c>
      <c r="C31" s="2">
        <v>10</v>
      </c>
      <c r="E31" s="19">
        <v>960</v>
      </c>
      <c r="F31" s="27"/>
      <c r="G31" s="19">
        <f t="shared" ref="G31:G35" si="4">F31*C31</f>
        <v>0</v>
      </c>
      <c r="H31" t="str">
        <f t="shared" ref="H31:H35" si="5">IF(OR(ISBLANK(F31),F31&lt;0.01),"Attenzione, immettere un valore positivo con al massimo due decimali",IF(ISTEXT(F31),"Attenzione carattere al posto di un numero!",IF((F31)&gt;E31,"Attenzione, superata Base d'asta!","OK")))</f>
        <v>Attenzione, immettere un valore positivo con al massimo due decimali</v>
      </c>
      <c r="I31" s="18">
        <v>9600</v>
      </c>
    </row>
    <row r="32" spans="1:9" x14ac:dyDescent="0.35">
      <c r="A32" s="2" t="s">
        <v>34</v>
      </c>
      <c r="C32" s="2">
        <v>290</v>
      </c>
      <c r="E32" s="19">
        <v>890</v>
      </c>
      <c r="F32" s="27"/>
      <c r="G32" s="19">
        <f t="shared" si="4"/>
        <v>0</v>
      </c>
      <c r="H32" t="str">
        <f t="shared" si="5"/>
        <v>Attenzione, immettere un valore positivo con al massimo due decimali</v>
      </c>
      <c r="I32" s="18">
        <v>258100</v>
      </c>
    </row>
    <row r="33" spans="1:9" x14ac:dyDescent="0.35">
      <c r="A33" s="2" t="s">
        <v>63</v>
      </c>
      <c r="C33" s="2">
        <v>10</v>
      </c>
      <c r="E33" s="19">
        <v>890</v>
      </c>
      <c r="F33" s="27"/>
      <c r="G33" s="19">
        <f t="shared" si="4"/>
        <v>0</v>
      </c>
      <c r="H33" t="str">
        <f t="shared" si="5"/>
        <v>Attenzione, immettere un valore positivo con al massimo due decimali</v>
      </c>
      <c r="I33" s="18">
        <v>8900</v>
      </c>
    </row>
    <row r="34" spans="1:9" x14ac:dyDescent="0.35">
      <c r="A34" s="2" t="s">
        <v>64</v>
      </c>
      <c r="C34" s="2">
        <v>10</v>
      </c>
      <c r="E34" s="19">
        <v>960</v>
      </c>
      <c r="F34" s="27"/>
      <c r="G34" s="19">
        <f t="shared" si="4"/>
        <v>0</v>
      </c>
      <c r="H34" t="str">
        <f t="shared" si="5"/>
        <v>Attenzione, immettere un valore positivo con al massimo due decimali</v>
      </c>
      <c r="I34" s="18">
        <v>9600</v>
      </c>
    </row>
    <row r="35" spans="1:9" x14ac:dyDescent="0.35">
      <c r="A35" s="2" t="s">
        <v>65</v>
      </c>
      <c r="C35" s="2">
        <v>10</v>
      </c>
      <c r="E35" s="19">
        <v>960</v>
      </c>
      <c r="F35" s="27"/>
      <c r="G35" s="19">
        <f t="shared" si="4"/>
        <v>0</v>
      </c>
      <c r="H35" t="str">
        <f t="shared" si="5"/>
        <v>Attenzione, immettere un valore positivo con al massimo due decimali</v>
      </c>
      <c r="I35" s="18">
        <v>9600</v>
      </c>
    </row>
    <row r="37" spans="1:9" ht="15.5" x14ac:dyDescent="0.35">
      <c r="A37" t="s">
        <v>100</v>
      </c>
      <c r="G37" s="23">
        <f>SUM(G30:G35)</f>
        <v>0</v>
      </c>
      <c r="I37" s="22">
        <f>SUM(I30:I35)</f>
        <v>305400</v>
      </c>
    </row>
  </sheetData>
  <mergeCells count="2">
    <mergeCell ref="A1:D3"/>
    <mergeCell ref="A4:D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91C468EBDE254E9EB3C9FC32152406" ma:contentTypeVersion="3" ma:contentTypeDescription="Creare un nuovo documento." ma:contentTypeScope="" ma:versionID="c6772bf31f4aabe26a12633b92292a38">
  <xsd:schema xmlns:xsd="http://www.w3.org/2001/XMLSchema" xmlns:xs="http://www.w3.org/2001/XMLSchema" xmlns:p="http://schemas.microsoft.com/office/2006/metadata/properties" xmlns:ns2="fbcb35c3-8e65-4073-aa27-7738ef301e57" targetNamespace="http://schemas.microsoft.com/office/2006/metadata/properties" ma:root="true" ma:fieldsID="10c5e78885f0dee79f8f4ad8e165a200" ns2:_="">
    <xsd:import namespace="fbcb35c3-8e65-4073-aa27-7738ef301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b35c3-8e65-4073-aa27-7738ef30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A608B6-D1CE-489A-AD63-4F66820BDC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C84149-A8BF-41FF-9940-4B4C531F8C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cb35c3-8e65-4073-aa27-7738ef301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9B77B6-DA90-4A13-8EE4-C324AEB3437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VMware</vt:lpstr>
      <vt:lpstr>Broadcom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Cimino</dc:creator>
  <cp:lastModifiedBy>Bonito Maurizio Junior</cp:lastModifiedBy>
  <dcterms:created xsi:type="dcterms:W3CDTF">2022-07-25T09:13:45Z</dcterms:created>
  <dcterms:modified xsi:type="dcterms:W3CDTF">2026-04-02T10:04:13Z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2022-09-21T12:52:46Z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ab8f63ee-b409-4451-97f1-7d6c063c4a63</vt:lpwstr>
  </property>
  <property fmtid="{D5CDD505-2E9C-101B-9397-08002B2CF9AE}" pid="8" name="MSIP_Label_d6986fb0-3baa-42d2-89d5-89f9b25e6ac9_ContentBits">
    <vt:lpwstr>2</vt:lpwstr>
  </property>
  <property fmtid="{D5CDD505-2E9C-101B-9397-08002B2CF9AE}" pid="9" name="MSIP_Label_3786ba02-99ae-4f4f-9558-30470b81ac0e_Enabled">
    <vt:lpwstr>true</vt:lpwstr>
  </property>
  <property fmtid="{D5CDD505-2E9C-101B-9397-08002B2CF9AE}" pid="10" name="MSIP_Label_3786ba02-99ae-4f4f-9558-30470b81ac0e_SetDate">
    <vt:lpwstr>2025-01-13T11:22:59Z</vt:lpwstr>
  </property>
  <property fmtid="{D5CDD505-2E9C-101B-9397-08002B2CF9AE}" pid="11" name="MSIP_Label_3786ba02-99ae-4f4f-9558-30470b81ac0e_Method">
    <vt:lpwstr>Standard</vt:lpwstr>
  </property>
  <property fmtid="{D5CDD505-2E9C-101B-9397-08002B2CF9AE}" pid="12" name="MSIP_Label_3786ba02-99ae-4f4f-9558-30470b81ac0e_Name">
    <vt:lpwstr>Controllo Completo(Non protetto)</vt:lpwstr>
  </property>
  <property fmtid="{D5CDD505-2E9C-101B-9397-08002B2CF9AE}" pid="13" name="MSIP_Label_3786ba02-99ae-4f4f-9558-30470b81ac0e_SiteId">
    <vt:lpwstr>e2628090-5865-4e15-a2c3-1367e1ce7dd2</vt:lpwstr>
  </property>
  <property fmtid="{D5CDD505-2E9C-101B-9397-08002B2CF9AE}" pid="14" name="MSIP_Label_3786ba02-99ae-4f4f-9558-30470b81ac0e_ActionId">
    <vt:lpwstr>6d84b2be-97da-4741-9398-97eb8dcb526c</vt:lpwstr>
  </property>
  <property fmtid="{D5CDD505-2E9C-101B-9397-08002B2CF9AE}" pid="15" name="MSIP_Label_3786ba02-99ae-4f4f-9558-30470b81ac0e_ContentBits">
    <vt:lpwstr>1</vt:lpwstr>
  </property>
  <property fmtid="{D5CDD505-2E9C-101B-9397-08002B2CF9AE}" pid="16" name="ContentTypeId">
    <vt:lpwstr>0x0101002491C468EBDE254E9EB3C9FC32152406</vt:lpwstr>
  </property>
</Properties>
</file>